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\Desktop\в прокуратуру\2018 год\"/>
    </mc:Choice>
  </mc:AlternateContent>
  <bookViews>
    <workbookView xWindow="0" yWindow="0" windowWidth="24000" windowHeight="11430"/>
  </bookViews>
  <sheets>
    <sheet name="Журнал договоров_2" sheetId="2" r:id="rId1"/>
  </sheets>
  <definedNames>
    <definedName name="_xlnm.Print_Titles" localSheetId="0">'Журнал договоров_2'!$8:$8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2" l="1"/>
  <c r="H47" i="2"/>
</calcChain>
</file>

<file path=xl/sharedStrings.xml><?xml version="1.0" encoding="utf-8"?>
<sst xmlns="http://schemas.openxmlformats.org/spreadsheetml/2006/main" count="356" uniqueCount="146">
  <si>
    <t xml:space="preserve"> </t>
  </si>
  <si>
    <t/>
  </si>
  <si>
    <t>Закрыт</t>
  </si>
  <si>
    <t>27.12.2018</t>
  </si>
  <si>
    <t>543005015904</t>
  </si>
  <si>
    <t>Индивидуальный предприниматель Сахапова Закия Авходеевна</t>
  </si>
  <si>
    <t>26.12.2018</t>
  </si>
  <si>
    <t>508</t>
  </si>
  <si>
    <t>администрация Черновского сельсовета Кыштовского района Новосибирской области</t>
  </si>
  <si>
    <t>20.12.2018</t>
  </si>
  <si>
    <t>543005006522</t>
  </si>
  <si>
    <t>ИП Бурмистрова Валентина Георгиевна</t>
  </si>
  <si>
    <t>13.12.2018</t>
  </si>
  <si>
    <t>1228</t>
  </si>
  <si>
    <t>19.12.2018</t>
  </si>
  <si>
    <t>1226</t>
  </si>
  <si>
    <t>5430100687</t>
  </si>
  <si>
    <t>администрация Кыштовского сельсовета Кыштовского района Новосибирской области</t>
  </si>
  <si>
    <t>01.09.2018</t>
  </si>
  <si>
    <t>б/н</t>
  </si>
  <si>
    <t>12.12.2018</t>
  </si>
  <si>
    <t>10.12.2018</t>
  </si>
  <si>
    <t>СО-17</t>
  </si>
  <si>
    <t>04.12.2018</t>
  </si>
  <si>
    <t>5430000555</t>
  </si>
  <si>
    <t>ООО "Сибиряк"</t>
  </si>
  <si>
    <t>03.12.2018</t>
  </si>
  <si>
    <t>04</t>
  </si>
  <si>
    <t>28.11.2018</t>
  </si>
  <si>
    <t>543005503644</t>
  </si>
  <si>
    <t>ИП Кузнецов Виктор Петрович</t>
  </si>
  <si>
    <t>26.11.2018</t>
  </si>
  <si>
    <t>50</t>
  </si>
  <si>
    <t>06.11.2018</t>
  </si>
  <si>
    <t>5406291470</t>
  </si>
  <si>
    <t>Акционерное общество "Региональные электрические сети"</t>
  </si>
  <si>
    <t>16.10.2018</t>
  </si>
  <si>
    <t>ПД-55-18-01575</t>
  </si>
  <si>
    <t>543005008600</t>
  </si>
  <si>
    <t>Индивидуальный предприниматель Хайридинов Салих Авхадиевич</t>
  </si>
  <si>
    <t>01.11.2018</t>
  </si>
  <si>
    <t>367</t>
  </si>
  <si>
    <t>31.10.2018</t>
  </si>
  <si>
    <t>22.10.2018</t>
  </si>
  <si>
    <t>03</t>
  </si>
  <si>
    <t>26.10.2018</t>
  </si>
  <si>
    <t>5407025576</t>
  </si>
  <si>
    <t>Акционерное общество "Новосибирскэнергосбыт"</t>
  </si>
  <si>
    <t>23.10.2018</t>
  </si>
  <si>
    <t>ТО-К68326</t>
  </si>
  <si>
    <t>24.10.2018</t>
  </si>
  <si>
    <t>31.01.2018</t>
  </si>
  <si>
    <t>МК-85</t>
  </si>
  <si>
    <t>17.10.2018</t>
  </si>
  <si>
    <t>7707049388</t>
  </si>
  <si>
    <t>НОВОСИБИРСКИЙ ФИЛИАЛ ПАО "РОСТЕЛЕКОМ"</t>
  </si>
  <si>
    <t>214583</t>
  </si>
  <si>
    <t>27.04.2018</t>
  </si>
  <si>
    <t>02</t>
  </si>
  <si>
    <t>08.10.2018</t>
  </si>
  <si>
    <t>24.09.2018</t>
  </si>
  <si>
    <t>764</t>
  </si>
  <si>
    <t>27.09.2018</t>
  </si>
  <si>
    <t>7610081412</t>
  </si>
  <si>
    <t>ООО (Центр защиты информации "Гриф")</t>
  </si>
  <si>
    <t>20.09.2018</t>
  </si>
  <si>
    <t>3315/XIV-УЦ-18</t>
  </si>
  <si>
    <t>5404004909</t>
  </si>
  <si>
    <t>ООО "СИГНАТУРА"</t>
  </si>
  <si>
    <t>25.09.2018</t>
  </si>
  <si>
    <t>2085</t>
  </si>
  <si>
    <t>310</t>
  </si>
  <si>
    <t>11.07.2018</t>
  </si>
  <si>
    <t>04.07.2018</t>
  </si>
  <si>
    <t>1583</t>
  </si>
  <si>
    <t>02.07.2018</t>
  </si>
  <si>
    <t>25.06.2018</t>
  </si>
  <si>
    <t>18.06.2018</t>
  </si>
  <si>
    <t>5407494602</t>
  </si>
  <si>
    <t>Общество с ограниченной ответственностью «СибПроектНИИ»</t>
  </si>
  <si>
    <t>16.07.2016</t>
  </si>
  <si>
    <t>11.07.2016</t>
  </si>
  <si>
    <t>09.06.2018</t>
  </si>
  <si>
    <t>5405019633</t>
  </si>
  <si>
    <t>ОБЩЕСТВО С ОГРАНИЧЕННОЙ ОТВЕТСТВЕННОСТЬЮ ТЕРРИТОРИАЛЬНЫЙ ИНСТИТУТ "ОБРАЗОВАНИЕ И КАРЬЕРА"</t>
  </si>
  <si>
    <t>01.06.2018</t>
  </si>
  <si>
    <t>64-с/2018</t>
  </si>
  <si>
    <t>06.06.2018</t>
  </si>
  <si>
    <t>72</t>
  </si>
  <si>
    <t>17.05.2018</t>
  </si>
  <si>
    <t>16.05.2018</t>
  </si>
  <si>
    <t>423</t>
  </si>
  <si>
    <t>08.05.2018</t>
  </si>
  <si>
    <t>5430000971</t>
  </si>
  <si>
    <t>ООО "Дальдор"</t>
  </si>
  <si>
    <t>04/18</t>
  </si>
  <si>
    <t>03.05.2018</t>
  </si>
  <si>
    <t>5430100341</t>
  </si>
  <si>
    <t>УФК по Новосибирской области (МФиНП НСО ГБУ НСО "Управление ветеринарии Кыштовского района Новосибирской области" л/с 060020175)</t>
  </si>
  <si>
    <t>35</t>
  </si>
  <si>
    <t>09.04.2018</t>
  </si>
  <si>
    <t>03.04.2018</t>
  </si>
  <si>
    <t>913</t>
  </si>
  <si>
    <t>28.03.2018</t>
  </si>
  <si>
    <t>22.03.2018</t>
  </si>
  <si>
    <t>21.03.2018</t>
  </si>
  <si>
    <t>22.02.2018</t>
  </si>
  <si>
    <t>938/XIV-УЦ-18</t>
  </si>
  <si>
    <t>28.02.2018</t>
  </si>
  <si>
    <t>2225995694</t>
  </si>
  <si>
    <t>Частное учреждение дополнительного профессионального образования "Федеральный институт повышения квалификации"</t>
  </si>
  <si>
    <t>23.08.2017</t>
  </si>
  <si>
    <t>6480</t>
  </si>
  <si>
    <t>15.02.2018</t>
  </si>
  <si>
    <t>12.02.2018</t>
  </si>
  <si>
    <t>1</t>
  </si>
  <si>
    <t>09.02.2018</t>
  </si>
  <si>
    <t>05.02.2018</t>
  </si>
  <si>
    <t>ПД-55-18-00241</t>
  </si>
  <si>
    <t>07.02.2018</t>
  </si>
  <si>
    <t>5435111795</t>
  </si>
  <si>
    <t>ООО "УК"Союз"</t>
  </si>
  <si>
    <t>73</t>
  </si>
  <si>
    <t>12</t>
  </si>
  <si>
    <t>Статус договора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</si>
  <si>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</si>
  <si>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</si>
  <si>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</si>
  <si>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</si>
  <si>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</si>
  <si>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</si>
  <si>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</si>
  <si>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Наименование учреждения</t>
  </si>
  <si>
    <t>с 01.01.2018 по 31.12.2018</t>
  </si>
  <si>
    <t xml:space="preserve">Журнал учета договоров </t>
  </si>
  <si>
    <t>422</t>
  </si>
  <si>
    <t>21.05.2018</t>
  </si>
  <si>
    <t>964</t>
  </si>
  <si>
    <t>04.11.2018</t>
  </si>
  <si>
    <t>22.11.2018</t>
  </si>
  <si>
    <t>Администрация Черновского сельсовета Кыштовского района Новосибирской области</t>
  </si>
  <si>
    <t xml:space="preserve">      </t>
  </si>
  <si>
    <t>Договор ГПХ</t>
  </si>
  <si>
    <t>Способ закупки</t>
  </si>
  <si>
    <t>Единственный поставщик ст. 93 ч. 1 п. 4, ФЗ от 05.04.2013г. №44-ФЗ</t>
  </si>
  <si>
    <t>Единственный поставщик ст. 93 ч. 1 п. 29, ФЗ от 05.04.2013г. №44-ФЗ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</si>
</sst>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0\.00\.0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0" xfId="1" applyNumberFormat="1" applyFont="1" applyFill="1" applyBorder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22" xfId="1" applyNumberFormat="1" applyFont="1" applyFill="1" applyBorder="1" applyAlignment="1" applyProtection="1">
      <alignment horizontal="center" wrapText="1"/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1" fillId="2" borderId="9" xfId="1" applyFill="1" applyBorder="1" applyProtection="1">
      <protection hidden="1"/>
    </xf>
    <xf numFmtId="166" fontId="4" fillId="2" borderId="17" xfId="1" applyNumberFormat="1" applyFont="1" applyFill="1" applyBorder="1" applyAlignment="1" applyProtection="1">
      <alignment wrapText="1"/>
      <protection hidden="1"/>
    </xf>
    <xf numFmtId="0" fontId="4" fillId="2" borderId="16" xfId="1" applyNumberFormat="1" applyFont="1" applyFill="1" applyBorder="1" applyAlignment="1" applyProtection="1">
      <protection hidden="1"/>
    </xf>
    <xf numFmtId="0" fontId="3" fillId="2" borderId="16" xfId="1" applyNumberFormat="1" applyFont="1" applyFill="1" applyBorder="1" applyAlignment="1" applyProtection="1">
      <protection hidden="1"/>
    </xf>
    <xf numFmtId="0" fontId="4" fillId="2" borderId="16" xfId="1" applyNumberFormat="1" applyFont="1" applyFill="1" applyBorder="1" applyAlignment="1" applyProtection="1">
      <alignment wrapText="1"/>
      <protection hidden="1"/>
    </xf>
    <xf numFmtId="165" fontId="3" fillId="2" borderId="16" xfId="1" applyNumberFormat="1" applyFont="1" applyFill="1" applyBorder="1" applyAlignment="1" applyProtection="1">
      <protection hidden="1"/>
    </xf>
    <xf numFmtId="165" fontId="3" fillId="2" borderId="16" xfId="1" applyNumberFormat="1" applyFont="1" applyFill="1" applyBorder="1" applyAlignment="1" applyProtection="1">
      <alignment wrapText="1"/>
      <protection hidden="1"/>
    </xf>
    <xf numFmtId="165" fontId="3" fillId="2" borderId="15" xfId="1" applyNumberFormat="1" applyFont="1" applyFill="1" applyBorder="1" applyAlignment="1" applyProtection="1">
      <protection hidden="1"/>
    </xf>
    <xf numFmtId="165" fontId="3" fillId="2" borderId="14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166" fontId="4" fillId="2" borderId="13" xfId="1" applyNumberFormat="1" applyFont="1" applyFill="1" applyBorder="1" applyAlignment="1" applyProtection="1">
      <alignment wrapText="1"/>
      <protection hidden="1"/>
    </xf>
    <xf numFmtId="0" fontId="4" fillId="2" borderId="12" xfId="1" applyNumberFormat="1" applyFont="1" applyFill="1" applyBorder="1" applyAlignment="1" applyProtection="1">
      <protection hidden="1"/>
    </xf>
    <xf numFmtId="0" fontId="3" fillId="2" borderId="12" xfId="1" applyNumberFormat="1" applyFont="1" applyFill="1" applyBorder="1" applyAlignment="1" applyProtection="1">
      <protection hidden="1"/>
    </xf>
    <xf numFmtId="0" fontId="4" fillId="2" borderId="12" xfId="1" applyNumberFormat="1" applyFont="1" applyFill="1" applyBorder="1" applyAlignment="1" applyProtection="1">
      <alignment wrapText="1"/>
      <protection hidden="1"/>
    </xf>
    <xf numFmtId="165" fontId="3" fillId="2" borderId="12" xfId="1" applyNumberFormat="1" applyFont="1" applyFill="1" applyBorder="1" applyAlignment="1" applyProtection="1">
      <protection hidden="1"/>
    </xf>
    <xf numFmtId="165" fontId="3" fillId="2" borderId="12" xfId="1" applyNumberFormat="1" applyFont="1" applyFill="1" applyBorder="1" applyAlignment="1" applyProtection="1">
      <alignment wrapText="1"/>
      <protection hidden="1"/>
    </xf>
    <xf numFmtId="165" fontId="3" fillId="2" borderId="11" xfId="1" applyNumberFormat="1" applyFont="1" applyFill="1" applyBorder="1" applyAlignment="1" applyProtection="1">
      <protection hidden="1"/>
    </xf>
    <xf numFmtId="165" fontId="3" fillId="2" borderId="10" xfId="1" applyNumberFormat="1" applyFont="1" applyFill="1" applyBorder="1" applyAlignment="1" applyProtection="1">
      <protection hidden="1"/>
    </xf>
    <xf numFmtId="166" fontId="4" fillId="2" borderId="8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alignment wrapText="1"/>
      <protection hidden="1"/>
    </xf>
    <xf numFmtId="165" fontId="3" fillId="2" borderId="2" xfId="1" applyNumberFormat="1" applyFont="1" applyFill="1" applyBorder="1" applyAlignment="1" applyProtection="1">
      <protection hidden="1"/>
    </xf>
    <xf numFmtId="165" fontId="3" fillId="2" borderId="2" xfId="1" applyNumberFormat="1" applyFont="1" applyFill="1" applyBorder="1" applyAlignment="1" applyProtection="1">
      <alignment wrapText="1"/>
      <protection hidden="1"/>
    </xf>
    <xf numFmtId="165" fontId="3" fillId="2" borderId="7" xfId="1" applyNumberFormat="1" applyFont="1" applyFill="1" applyBorder="1" applyAlignment="1" applyProtection="1">
      <protection hidden="1"/>
    </xf>
    <xf numFmtId="165" fontId="3" fillId="2" borderId="6" xfId="1" applyNumberFormat="1" applyFont="1" applyFill="1" applyBorder="1" applyAlignment="1" applyProtection="1">
      <protection hidden="1"/>
    </xf>
    <xf numFmtId="165" fontId="3" fillId="2" borderId="15" xfId="1" applyNumberFormat="1" applyFont="1" applyFill="1" applyBorder="1" applyAlignment="1" applyProtection="1">
      <alignment horizontal="center" vertical="top" wrapText="1"/>
      <protection hidden="1"/>
    </xf>
    <xf numFmtId="165" fontId="3" fillId="2" borderId="15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showGridLines="0" tabSelected="1" topLeftCell="A4" workbookViewId="0">
      <selection activeCell="A44" sqref="A44:XFD45"/>
    </sheetView>
  </sheetViews>
  <sheetFormatPr defaultColWidth="9.140625" defaultRowHeight="12.75" x14ac:dyDescent="0.2"/>
  <cols>
    <col min="1" max="1" width="0.7109375" style="1" customWidth="1"/>
    <col min="2" max="2" width="35.5703125" style="1" customWidth="1"/>
    <col min="3" max="3" width="10.7109375" style="1" customWidth="1"/>
    <col min="4" max="4" width="8.7109375" style="1" customWidth="1"/>
    <col min="5" max="5" width="39" style="1" customWidth="1"/>
    <col min="6" max="6" width="9.5703125" style="1" customWidth="1"/>
    <col min="7" max="8" width="9.140625" style="1" customWidth="1"/>
    <col min="9" max="9" width="13.7109375" style="1" customWidth="1"/>
    <col min="10" max="10" width="9.140625" style="1" customWidth="1"/>
    <col min="11" max="11" width="27.140625" style="1" customWidth="1"/>
    <col min="12" max="12" width="0.5703125" style="1" hidden="1" customWidth="1"/>
    <col min="13" max="14" width="0.7109375" style="1" hidden="1" customWidth="1"/>
    <col min="15" max="19" width="0.7109375" style="1" customWidth="1"/>
    <col min="20" max="254" width="9.140625" style="1" customWidth="1"/>
    <col min="255" max="16384" width="9.140625" style="1"/>
  </cols>
  <sheetData>
    <row r="1" spans="1:19" ht="12.75" customHeight="1" x14ac:dyDescent="0.2">
      <c r="A1" s="4" t="s">
        <v>140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"/>
      <c r="Q1" s="2"/>
      <c r="R1" s="2"/>
      <c r="S1" s="2"/>
    </row>
    <row r="2" spans="1:19" ht="12.75" customHeight="1" x14ac:dyDescent="0.2">
      <c r="A2" s="23" t="s">
        <v>134</v>
      </c>
      <c r="B2" s="24"/>
      <c r="C2" s="21"/>
      <c r="D2" s="21"/>
      <c r="E2" s="21"/>
      <c r="F2" s="21"/>
      <c r="G2" s="21"/>
      <c r="H2" s="21"/>
      <c r="I2" s="21"/>
      <c r="J2" s="24"/>
      <c r="K2" s="21"/>
      <c r="L2" s="21"/>
      <c r="M2" s="4"/>
      <c r="N2" s="4"/>
      <c r="O2" s="4"/>
      <c r="P2" s="2"/>
      <c r="Q2" s="2"/>
      <c r="R2" s="2"/>
      <c r="S2" s="2"/>
    </row>
    <row r="3" spans="1:19" ht="12.75" customHeight="1" x14ac:dyDescent="0.2">
      <c r="A3" s="23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4"/>
      <c r="N3" s="4"/>
      <c r="O3" s="4"/>
      <c r="P3" s="2"/>
      <c r="Q3" s="2"/>
      <c r="R3" s="2"/>
      <c r="S3" s="2"/>
    </row>
    <row r="4" spans="1:19" ht="14.25" customHeight="1" x14ac:dyDescent="0.2">
      <c r="A4" s="22" t="s">
        <v>133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4"/>
      <c r="N4" s="4"/>
      <c r="O4" s="4"/>
      <c r="P4" s="2"/>
      <c r="Q4" s="2"/>
      <c r="R4" s="2"/>
      <c r="S4" s="2"/>
    </row>
    <row r="5" spans="1:19" ht="11.25" customHeight="1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"/>
      <c r="Q5" s="2"/>
      <c r="R5" s="2"/>
      <c r="S5" s="2"/>
    </row>
    <row r="6" spans="1:19" ht="32.25" customHeight="1" x14ac:dyDescent="0.2">
      <c r="A6" s="2"/>
      <c r="B6" s="20" t="s">
        <v>132</v>
      </c>
      <c r="C6" s="20" t="s">
        <v>131</v>
      </c>
      <c r="D6" s="20" t="s">
        <v>130</v>
      </c>
      <c r="E6" s="20" t="s">
        <v>129</v>
      </c>
      <c r="F6" s="20" t="s">
        <v>128</v>
      </c>
      <c r="G6" s="20" t="s">
        <v>127</v>
      </c>
      <c r="H6" s="20" t="s">
        <v>126</v>
      </c>
      <c r="I6" s="26" t="s">
        <v>125</v>
      </c>
      <c r="J6" s="19" t="s">
        <v>124</v>
      </c>
      <c r="K6" s="19" t="s">
        <v>143</v>
      </c>
      <c r="L6" s="16"/>
      <c r="M6" s="15" t="s">
        <v>1</v>
      </c>
      <c r="N6" s="2"/>
      <c r="O6" s="2"/>
      <c r="P6" s="2"/>
      <c r="Q6" s="2"/>
      <c r="R6" s="2"/>
      <c r="S6" s="2"/>
    </row>
    <row r="7" spans="1:19" ht="21.75" customHeight="1" thickBot="1" x14ac:dyDescent="0.25">
      <c r="A7" s="2"/>
      <c r="B7" s="18"/>
      <c r="C7" s="18"/>
      <c r="D7" s="18"/>
      <c r="E7" s="18"/>
      <c r="F7" s="18"/>
      <c r="G7" s="18"/>
      <c r="H7" s="18"/>
      <c r="I7" s="25"/>
      <c r="J7" s="17"/>
      <c r="K7" s="17"/>
      <c r="L7" s="16"/>
      <c r="M7" s="15" t="s">
        <v>1</v>
      </c>
      <c r="N7" s="2"/>
      <c r="O7" s="2"/>
      <c r="P7" s="2"/>
      <c r="Q7" s="2"/>
      <c r="R7" s="2"/>
      <c r="S7" s="2"/>
    </row>
    <row r="8" spans="1:19" ht="11.25" customHeight="1" thickBot="1" x14ac:dyDescent="0.25">
      <c r="A8" s="2"/>
      <c r="B8" s="13">
        <v>1</v>
      </c>
      <c r="C8" s="13">
        <v>2</v>
      </c>
      <c r="D8" s="13">
        <v>3</v>
      </c>
      <c r="E8" s="13">
        <v>4</v>
      </c>
      <c r="F8" s="13">
        <v>5</v>
      </c>
      <c r="G8" s="14">
        <v>6</v>
      </c>
      <c r="H8" s="13">
        <v>7</v>
      </c>
      <c r="I8" s="13">
        <v>8</v>
      </c>
      <c r="J8" s="12">
        <v>9</v>
      </c>
      <c r="K8" s="12">
        <v>10</v>
      </c>
      <c r="L8" s="11"/>
      <c r="M8" s="10" t="s">
        <v>1</v>
      </c>
      <c r="N8" s="2"/>
      <c r="O8" s="2"/>
      <c r="P8" s="2"/>
      <c r="Q8" s="2"/>
      <c r="R8" s="2"/>
      <c r="S8" s="2"/>
    </row>
    <row r="9" spans="1:19" s="38" customFormat="1" ht="25.5" customHeight="1" thickBot="1" x14ac:dyDescent="0.25">
      <c r="A9" s="27"/>
      <c r="B9" s="28" t="s">
        <v>8</v>
      </c>
      <c r="C9" s="29" t="s">
        <v>56</v>
      </c>
      <c r="D9" s="30" t="s">
        <v>51</v>
      </c>
      <c r="E9" s="31" t="s">
        <v>55</v>
      </c>
      <c r="F9" s="29" t="s">
        <v>54</v>
      </c>
      <c r="G9" s="30" t="s">
        <v>51</v>
      </c>
      <c r="H9" s="32">
        <v>15000</v>
      </c>
      <c r="I9" s="33">
        <v>13072.04</v>
      </c>
      <c r="J9" s="34"/>
      <c r="K9" s="55" t="s">
        <v>144</v>
      </c>
      <c r="L9" s="35"/>
      <c r="M9" s="36" t="s">
        <v>1</v>
      </c>
      <c r="N9" s="37"/>
      <c r="O9" s="37"/>
      <c r="P9" s="37"/>
      <c r="Q9" s="37"/>
      <c r="R9" s="37"/>
      <c r="S9" s="37"/>
    </row>
    <row r="10" spans="1:19" s="38" customFormat="1" ht="33.75" customHeight="1" thickBot="1" x14ac:dyDescent="0.25">
      <c r="A10" s="27"/>
      <c r="B10" s="39" t="s">
        <v>8</v>
      </c>
      <c r="C10" s="40" t="s">
        <v>123</v>
      </c>
      <c r="D10" s="41" t="s">
        <v>119</v>
      </c>
      <c r="E10" s="42" t="s">
        <v>121</v>
      </c>
      <c r="F10" s="40" t="s">
        <v>120</v>
      </c>
      <c r="G10" s="41" t="s">
        <v>119</v>
      </c>
      <c r="H10" s="43">
        <v>1168.82</v>
      </c>
      <c r="I10" s="44">
        <v>1168.82</v>
      </c>
      <c r="J10" s="45" t="s">
        <v>2</v>
      </c>
      <c r="K10" s="56" t="s">
        <v>144</v>
      </c>
      <c r="L10" s="46"/>
      <c r="M10" s="36" t="s">
        <v>1</v>
      </c>
      <c r="N10" s="37"/>
      <c r="O10" s="37"/>
      <c r="P10" s="37"/>
      <c r="Q10" s="37"/>
      <c r="R10" s="37"/>
      <c r="S10" s="37"/>
    </row>
    <row r="11" spans="1:19" s="38" customFormat="1" ht="27.75" customHeight="1" thickBot="1" x14ac:dyDescent="0.25">
      <c r="A11" s="27"/>
      <c r="B11" s="39" t="s">
        <v>8</v>
      </c>
      <c r="C11" s="40" t="s">
        <v>122</v>
      </c>
      <c r="D11" s="41" t="s">
        <v>51</v>
      </c>
      <c r="E11" s="42" t="s">
        <v>121</v>
      </c>
      <c r="F11" s="40" t="s">
        <v>120</v>
      </c>
      <c r="G11" s="41" t="s">
        <v>119</v>
      </c>
      <c r="H11" s="43">
        <v>34170.550000000003</v>
      </c>
      <c r="I11" s="44">
        <v>34170.550000000003</v>
      </c>
      <c r="J11" s="45" t="s">
        <v>2</v>
      </c>
      <c r="K11" s="56" t="s">
        <v>144</v>
      </c>
      <c r="L11" s="46"/>
      <c r="M11" s="36" t="s">
        <v>1</v>
      </c>
      <c r="N11" s="37"/>
      <c r="O11" s="37"/>
      <c r="P11" s="37"/>
      <c r="Q11" s="37"/>
      <c r="R11" s="37"/>
      <c r="S11" s="37"/>
    </row>
    <row r="12" spans="1:19" s="38" customFormat="1" ht="29.25" customHeight="1" thickBot="1" x14ac:dyDescent="0.25">
      <c r="A12" s="27"/>
      <c r="B12" s="39" t="s">
        <v>8</v>
      </c>
      <c r="C12" s="40" t="s">
        <v>118</v>
      </c>
      <c r="D12" s="41" t="s">
        <v>117</v>
      </c>
      <c r="E12" s="42" t="s">
        <v>35</v>
      </c>
      <c r="F12" s="40" t="s">
        <v>34</v>
      </c>
      <c r="G12" s="41" t="s">
        <v>116</v>
      </c>
      <c r="H12" s="43">
        <v>92646.720000000001</v>
      </c>
      <c r="I12" s="44">
        <v>92646.720000000001</v>
      </c>
      <c r="J12" s="45" t="s">
        <v>2</v>
      </c>
      <c r="K12" s="56" t="s">
        <v>144</v>
      </c>
      <c r="L12" s="46"/>
      <c r="M12" s="36" t="s">
        <v>1</v>
      </c>
      <c r="N12" s="37"/>
      <c r="O12" s="37"/>
      <c r="P12" s="37"/>
      <c r="Q12" s="37"/>
      <c r="R12" s="37"/>
      <c r="S12" s="37"/>
    </row>
    <row r="13" spans="1:19" s="38" customFormat="1" ht="34.5" customHeight="1" thickBot="1" x14ac:dyDescent="0.25">
      <c r="A13" s="27"/>
      <c r="B13" s="39" t="s">
        <v>8</v>
      </c>
      <c r="C13" s="40" t="s">
        <v>115</v>
      </c>
      <c r="D13" s="41" t="s">
        <v>114</v>
      </c>
      <c r="E13" s="42" t="s">
        <v>25</v>
      </c>
      <c r="F13" s="40" t="s">
        <v>24</v>
      </c>
      <c r="G13" s="41" t="s">
        <v>113</v>
      </c>
      <c r="H13" s="43">
        <v>56000</v>
      </c>
      <c r="I13" s="44">
        <v>56000</v>
      </c>
      <c r="J13" s="45" t="s">
        <v>2</v>
      </c>
      <c r="K13" s="56" t="s">
        <v>144</v>
      </c>
      <c r="L13" s="46"/>
      <c r="M13" s="36" t="s">
        <v>1</v>
      </c>
      <c r="N13" s="37"/>
      <c r="O13" s="37"/>
      <c r="P13" s="37"/>
      <c r="Q13" s="37"/>
      <c r="R13" s="37"/>
      <c r="S13" s="37"/>
    </row>
    <row r="14" spans="1:19" s="38" customFormat="1" ht="40.5" customHeight="1" thickBot="1" x14ac:dyDescent="0.25">
      <c r="A14" s="27"/>
      <c r="B14" s="39" t="s">
        <v>8</v>
      </c>
      <c r="C14" s="40" t="s">
        <v>112</v>
      </c>
      <c r="D14" s="41" t="s">
        <v>111</v>
      </c>
      <c r="E14" s="42" t="s">
        <v>110</v>
      </c>
      <c r="F14" s="40" t="s">
        <v>109</v>
      </c>
      <c r="G14" s="41" t="s">
        <v>108</v>
      </c>
      <c r="H14" s="43">
        <v>4500</v>
      </c>
      <c r="I14" s="44">
        <v>4500</v>
      </c>
      <c r="J14" s="45" t="s">
        <v>2</v>
      </c>
      <c r="K14" s="56" t="s">
        <v>144</v>
      </c>
      <c r="L14" s="46"/>
      <c r="M14" s="36" t="s">
        <v>1</v>
      </c>
      <c r="N14" s="37"/>
      <c r="O14" s="37"/>
      <c r="P14" s="37"/>
      <c r="Q14" s="37"/>
      <c r="R14" s="37"/>
      <c r="S14" s="37"/>
    </row>
    <row r="15" spans="1:19" s="38" customFormat="1" ht="28.5" customHeight="1" thickBot="1" x14ac:dyDescent="0.25">
      <c r="A15" s="27"/>
      <c r="B15" s="39" t="s">
        <v>8</v>
      </c>
      <c r="C15" s="40" t="s">
        <v>107</v>
      </c>
      <c r="D15" s="41" t="s">
        <v>106</v>
      </c>
      <c r="E15" s="42" t="s">
        <v>64</v>
      </c>
      <c r="F15" s="40" t="s">
        <v>63</v>
      </c>
      <c r="G15" s="41" t="s">
        <v>105</v>
      </c>
      <c r="H15" s="43">
        <v>1500</v>
      </c>
      <c r="I15" s="44">
        <v>1500</v>
      </c>
      <c r="J15" s="45" t="s">
        <v>2</v>
      </c>
      <c r="K15" s="56" t="s">
        <v>144</v>
      </c>
      <c r="L15" s="46"/>
      <c r="M15" s="36" t="s">
        <v>1</v>
      </c>
      <c r="N15" s="37"/>
      <c r="O15" s="37"/>
      <c r="P15" s="37"/>
      <c r="Q15" s="37"/>
      <c r="R15" s="37"/>
      <c r="S15" s="37"/>
    </row>
    <row r="16" spans="1:19" s="38" customFormat="1" ht="27" customHeight="1" thickBot="1" x14ac:dyDescent="0.25">
      <c r="A16" s="27"/>
      <c r="B16" s="39" t="s">
        <v>8</v>
      </c>
      <c r="C16" s="40" t="s">
        <v>22</v>
      </c>
      <c r="D16" s="41" t="s">
        <v>104</v>
      </c>
      <c r="E16" s="42" t="s">
        <v>142</v>
      </c>
      <c r="F16" s="40"/>
      <c r="G16" s="41" t="s">
        <v>103</v>
      </c>
      <c r="H16" s="43">
        <v>3177.5</v>
      </c>
      <c r="I16" s="44">
        <v>3177.5</v>
      </c>
      <c r="J16" s="45" t="s">
        <v>2</v>
      </c>
      <c r="K16" s="56" t="s">
        <v>144</v>
      </c>
      <c r="L16" s="46"/>
      <c r="M16" s="36" t="s">
        <v>1</v>
      </c>
      <c r="N16" s="37"/>
      <c r="O16" s="37"/>
      <c r="P16" s="37"/>
      <c r="Q16" s="37"/>
      <c r="R16" s="37"/>
      <c r="S16" s="37"/>
    </row>
    <row r="17" spans="1:19" s="38" customFormat="1" ht="25.5" customHeight="1" thickBot="1" x14ac:dyDescent="0.25">
      <c r="A17" s="27"/>
      <c r="B17" s="39" t="s">
        <v>8</v>
      </c>
      <c r="C17" s="40" t="s">
        <v>102</v>
      </c>
      <c r="D17" s="41" t="s">
        <v>101</v>
      </c>
      <c r="E17" s="42" t="s">
        <v>68</v>
      </c>
      <c r="F17" s="40" t="s">
        <v>67</v>
      </c>
      <c r="G17" s="41" t="s">
        <v>100</v>
      </c>
      <c r="H17" s="43">
        <v>700</v>
      </c>
      <c r="I17" s="44">
        <v>700</v>
      </c>
      <c r="J17" s="45" t="s">
        <v>2</v>
      </c>
      <c r="K17" s="56" t="s">
        <v>144</v>
      </c>
      <c r="L17" s="46"/>
      <c r="M17" s="36" t="s">
        <v>1</v>
      </c>
      <c r="N17" s="37"/>
      <c r="O17" s="37"/>
      <c r="P17" s="37"/>
      <c r="Q17" s="37"/>
      <c r="R17" s="37"/>
      <c r="S17" s="37"/>
    </row>
    <row r="18" spans="1:19" s="38" customFormat="1" ht="36" customHeight="1" thickBot="1" x14ac:dyDescent="0.25">
      <c r="A18" s="27"/>
      <c r="B18" s="39" t="s">
        <v>8</v>
      </c>
      <c r="C18" s="40" t="s">
        <v>99</v>
      </c>
      <c r="D18" s="41" t="s">
        <v>96</v>
      </c>
      <c r="E18" s="42" t="s">
        <v>98</v>
      </c>
      <c r="F18" s="40" t="s">
        <v>97</v>
      </c>
      <c r="G18" s="41" t="s">
        <v>96</v>
      </c>
      <c r="H18" s="43">
        <v>6000</v>
      </c>
      <c r="I18" s="44">
        <v>6000</v>
      </c>
      <c r="J18" s="45" t="s">
        <v>2</v>
      </c>
      <c r="K18" s="56" t="s">
        <v>144</v>
      </c>
      <c r="L18" s="46"/>
      <c r="M18" s="36" t="s">
        <v>1</v>
      </c>
      <c r="N18" s="37"/>
      <c r="O18" s="37"/>
      <c r="P18" s="37"/>
      <c r="Q18" s="37"/>
      <c r="R18" s="37"/>
      <c r="S18" s="37"/>
    </row>
    <row r="19" spans="1:19" s="38" customFormat="1" ht="22.5" customHeight="1" thickBot="1" x14ac:dyDescent="0.25">
      <c r="A19" s="27"/>
      <c r="B19" s="39" t="s">
        <v>8</v>
      </c>
      <c r="C19" s="40" t="s">
        <v>95</v>
      </c>
      <c r="D19" s="41" t="s">
        <v>57</v>
      </c>
      <c r="E19" s="42" t="s">
        <v>94</v>
      </c>
      <c r="F19" s="40" t="s">
        <v>93</v>
      </c>
      <c r="G19" s="41" t="s">
        <v>92</v>
      </c>
      <c r="H19" s="43">
        <v>20000</v>
      </c>
      <c r="I19" s="44">
        <v>20000</v>
      </c>
      <c r="J19" s="45" t="s">
        <v>2</v>
      </c>
      <c r="K19" s="56" t="s">
        <v>144</v>
      </c>
      <c r="L19" s="46"/>
      <c r="M19" s="36" t="s">
        <v>1</v>
      </c>
      <c r="N19" s="37"/>
      <c r="O19" s="37"/>
      <c r="P19" s="37"/>
      <c r="Q19" s="37"/>
      <c r="R19" s="37"/>
      <c r="S19" s="37"/>
    </row>
    <row r="20" spans="1:19" s="38" customFormat="1" ht="27.75" customHeight="1" thickBot="1" x14ac:dyDescent="0.25">
      <c r="A20" s="27"/>
      <c r="B20" s="39" t="s">
        <v>8</v>
      </c>
      <c r="C20" s="40" t="s">
        <v>91</v>
      </c>
      <c r="D20" s="41" t="s">
        <v>90</v>
      </c>
      <c r="E20" s="42" t="s">
        <v>11</v>
      </c>
      <c r="F20" s="40" t="s">
        <v>10</v>
      </c>
      <c r="G20" s="41" t="s">
        <v>89</v>
      </c>
      <c r="H20" s="43">
        <v>100</v>
      </c>
      <c r="I20" s="44">
        <v>100</v>
      </c>
      <c r="J20" s="45" t="s">
        <v>2</v>
      </c>
      <c r="K20" s="56" t="s">
        <v>144</v>
      </c>
      <c r="L20" s="46"/>
      <c r="M20" s="36" t="s">
        <v>1</v>
      </c>
      <c r="N20" s="37"/>
      <c r="O20" s="37"/>
      <c r="P20" s="37"/>
      <c r="Q20" s="37"/>
      <c r="R20" s="37"/>
      <c r="S20" s="37"/>
    </row>
    <row r="21" spans="1:19" s="38" customFormat="1" ht="22.5" customHeight="1" thickBot="1" x14ac:dyDescent="0.25">
      <c r="A21" s="27"/>
      <c r="B21" s="39" t="s">
        <v>8</v>
      </c>
      <c r="C21" s="40" t="s">
        <v>88</v>
      </c>
      <c r="D21" s="41" t="s">
        <v>57</v>
      </c>
      <c r="E21" s="42" t="s">
        <v>39</v>
      </c>
      <c r="F21" s="40" t="s">
        <v>38</v>
      </c>
      <c r="G21" s="41" t="s">
        <v>87</v>
      </c>
      <c r="H21" s="43">
        <v>20000</v>
      </c>
      <c r="I21" s="44">
        <v>20000</v>
      </c>
      <c r="J21" s="45" t="s">
        <v>2</v>
      </c>
      <c r="K21" s="56" t="s">
        <v>144</v>
      </c>
      <c r="L21" s="46"/>
      <c r="M21" s="36" t="s">
        <v>1</v>
      </c>
      <c r="N21" s="37"/>
      <c r="O21" s="37"/>
      <c r="P21" s="37"/>
      <c r="Q21" s="37"/>
      <c r="R21" s="37"/>
      <c r="S21" s="37"/>
    </row>
    <row r="22" spans="1:19" s="38" customFormat="1" ht="27.75" customHeight="1" thickBot="1" x14ac:dyDescent="0.25">
      <c r="A22" s="27"/>
      <c r="B22" s="39" t="s">
        <v>8</v>
      </c>
      <c r="C22" s="40" t="s">
        <v>86</v>
      </c>
      <c r="D22" s="41" t="s">
        <v>85</v>
      </c>
      <c r="E22" s="42" t="s">
        <v>84</v>
      </c>
      <c r="F22" s="40" t="s">
        <v>83</v>
      </c>
      <c r="G22" s="41" t="s">
        <v>82</v>
      </c>
      <c r="H22" s="43">
        <v>3600</v>
      </c>
      <c r="I22" s="44">
        <v>3600</v>
      </c>
      <c r="J22" s="45" t="s">
        <v>2</v>
      </c>
      <c r="K22" s="56" t="s">
        <v>144</v>
      </c>
      <c r="L22" s="46"/>
      <c r="M22" s="36" t="s">
        <v>1</v>
      </c>
      <c r="N22" s="37"/>
      <c r="O22" s="37"/>
      <c r="P22" s="37"/>
      <c r="Q22" s="37"/>
      <c r="R22" s="37"/>
      <c r="S22" s="37"/>
    </row>
    <row r="23" spans="1:19" s="38" customFormat="1" ht="22.5" customHeight="1" thickBot="1" x14ac:dyDescent="0.25">
      <c r="A23" s="27"/>
      <c r="B23" s="39" t="s">
        <v>8</v>
      </c>
      <c r="C23" s="40" t="s">
        <v>19</v>
      </c>
      <c r="D23" s="41" t="s">
        <v>81</v>
      </c>
      <c r="E23" s="42" t="s">
        <v>79</v>
      </c>
      <c r="F23" s="40" t="s">
        <v>78</v>
      </c>
      <c r="G23" s="41" t="s">
        <v>77</v>
      </c>
      <c r="H23" s="43">
        <v>35000</v>
      </c>
      <c r="I23" s="44">
        <v>35000</v>
      </c>
      <c r="J23" s="45" t="s">
        <v>2</v>
      </c>
      <c r="K23" s="56" t="s">
        <v>144</v>
      </c>
      <c r="L23" s="46"/>
      <c r="M23" s="36" t="s">
        <v>1</v>
      </c>
      <c r="N23" s="37"/>
      <c r="O23" s="37"/>
      <c r="P23" s="37"/>
      <c r="Q23" s="37"/>
      <c r="R23" s="37"/>
      <c r="S23" s="37"/>
    </row>
    <row r="24" spans="1:19" s="38" customFormat="1" ht="24.75" customHeight="1" thickBot="1" x14ac:dyDescent="0.25">
      <c r="A24" s="27"/>
      <c r="B24" s="39" t="s">
        <v>8</v>
      </c>
      <c r="C24" s="40" t="s">
        <v>19</v>
      </c>
      <c r="D24" s="41" t="s">
        <v>80</v>
      </c>
      <c r="E24" s="42" t="s">
        <v>79</v>
      </c>
      <c r="F24" s="40" t="s">
        <v>78</v>
      </c>
      <c r="G24" s="41" t="s">
        <v>77</v>
      </c>
      <c r="H24" s="43">
        <v>45000</v>
      </c>
      <c r="I24" s="44">
        <v>45000</v>
      </c>
      <c r="J24" s="45" t="s">
        <v>2</v>
      </c>
      <c r="K24" s="56" t="s">
        <v>144</v>
      </c>
      <c r="L24" s="46"/>
      <c r="M24" s="36" t="s">
        <v>1</v>
      </c>
      <c r="N24" s="37"/>
      <c r="O24" s="37"/>
      <c r="P24" s="37"/>
      <c r="Q24" s="37"/>
      <c r="R24" s="37"/>
      <c r="S24" s="37"/>
    </row>
    <row r="25" spans="1:19" s="38" customFormat="1" ht="24.75" customHeight="1" thickBot="1" x14ac:dyDescent="0.25">
      <c r="A25" s="27"/>
      <c r="B25" s="39" t="s">
        <v>8</v>
      </c>
      <c r="C25" s="40" t="s">
        <v>22</v>
      </c>
      <c r="D25" s="41" t="s">
        <v>76</v>
      </c>
      <c r="E25" s="42" t="s">
        <v>142</v>
      </c>
      <c r="F25" s="40"/>
      <c r="G25" s="41" t="s">
        <v>75</v>
      </c>
      <c r="H25" s="43">
        <v>3177.5</v>
      </c>
      <c r="I25" s="44">
        <v>3177.5</v>
      </c>
      <c r="J25" s="45" t="s">
        <v>2</v>
      </c>
      <c r="K25" s="56" t="s">
        <v>144</v>
      </c>
      <c r="L25" s="46"/>
      <c r="M25" s="36" t="s">
        <v>1</v>
      </c>
      <c r="N25" s="37"/>
      <c r="O25" s="37"/>
      <c r="P25" s="37"/>
      <c r="Q25" s="37"/>
      <c r="R25" s="37"/>
      <c r="S25" s="37"/>
    </row>
    <row r="26" spans="1:19" s="38" customFormat="1" ht="36" customHeight="1" thickBot="1" x14ac:dyDescent="0.25">
      <c r="A26" s="27"/>
      <c r="B26" s="39" t="s">
        <v>8</v>
      </c>
      <c r="C26" s="40" t="s">
        <v>74</v>
      </c>
      <c r="D26" s="41" t="s">
        <v>73</v>
      </c>
      <c r="E26" s="42" t="s">
        <v>68</v>
      </c>
      <c r="F26" s="40" t="s">
        <v>67</v>
      </c>
      <c r="G26" s="41" t="s">
        <v>72</v>
      </c>
      <c r="H26" s="43">
        <v>7100</v>
      </c>
      <c r="I26" s="44">
        <v>7100</v>
      </c>
      <c r="J26" s="45" t="s">
        <v>2</v>
      </c>
      <c r="K26" s="56" t="s">
        <v>144</v>
      </c>
      <c r="L26" s="46"/>
      <c r="M26" s="36" t="s">
        <v>1</v>
      </c>
      <c r="N26" s="37"/>
      <c r="O26" s="37"/>
      <c r="P26" s="37"/>
      <c r="Q26" s="37"/>
      <c r="R26" s="37"/>
      <c r="S26" s="37"/>
    </row>
    <row r="27" spans="1:19" s="38" customFormat="1" ht="33" customHeight="1" thickBot="1" x14ac:dyDescent="0.25">
      <c r="A27" s="27"/>
      <c r="B27" s="39" t="s">
        <v>8</v>
      </c>
      <c r="C27" s="40" t="s">
        <v>22</v>
      </c>
      <c r="D27" s="41" t="s">
        <v>18</v>
      </c>
      <c r="E27" s="42" t="s">
        <v>142</v>
      </c>
      <c r="F27" s="40"/>
      <c r="G27" s="41" t="s">
        <v>60</v>
      </c>
      <c r="H27" s="43">
        <v>3177.5</v>
      </c>
      <c r="I27" s="44">
        <v>3177.5</v>
      </c>
      <c r="J27" s="45" t="s">
        <v>2</v>
      </c>
      <c r="K27" s="56" t="s">
        <v>144</v>
      </c>
      <c r="L27" s="46"/>
      <c r="M27" s="36" t="s">
        <v>1</v>
      </c>
      <c r="N27" s="37"/>
      <c r="O27" s="37"/>
      <c r="P27" s="37"/>
      <c r="Q27" s="37"/>
      <c r="R27" s="37"/>
      <c r="S27" s="37"/>
    </row>
    <row r="28" spans="1:19" s="38" customFormat="1" ht="27" customHeight="1" thickBot="1" x14ac:dyDescent="0.25">
      <c r="A28" s="27"/>
      <c r="B28" s="39" t="s">
        <v>8</v>
      </c>
      <c r="C28" s="40" t="s">
        <v>71</v>
      </c>
      <c r="D28" s="41" t="s">
        <v>60</v>
      </c>
      <c r="E28" s="42" t="s">
        <v>39</v>
      </c>
      <c r="F28" s="40" t="s">
        <v>38</v>
      </c>
      <c r="G28" s="41" t="s">
        <v>62</v>
      </c>
      <c r="H28" s="43">
        <v>99988.75</v>
      </c>
      <c r="I28" s="44">
        <v>99988.75</v>
      </c>
      <c r="J28" s="45" t="s">
        <v>2</v>
      </c>
      <c r="K28" s="56" t="s">
        <v>144</v>
      </c>
      <c r="L28" s="46"/>
      <c r="M28" s="36" t="s">
        <v>1</v>
      </c>
      <c r="N28" s="37"/>
      <c r="O28" s="37"/>
      <c r="P28" s="37"/>
      <c r="Q28" s="37"/>
      <c r="R28" s="37"/>
      <c r="S28" s="37"/>
    </row>
    <row r="29" spans="1:19" s="38" customFormat="1" ht="26.25" customHeight="1" thickBot="1" x14ac:dyDescent="0.25">
      <c r="A29" s="27"/>
      <c r="B29" s="39" t="s">
        <v>8</v>
      </c>
      <c r="C29" s="40" t="s">
        <v>70</v>
      </c>
      <c r="D29" s="41" t="s">
        <v>69</v>
      </c>
      <c r="E29" s="42" t="s">
        <v>68</v>
      </c>
      <c r="F29" s="40" t="s">
        <v>67</v>
      </c>
      <c r="G29" s="41" t="s">
        <v>62</v>
      </c>
      <c r="H29" s="43">
        <v>2000</v>
      </c>
      <c r="I29" s="44">
        <v>2000</v>
      </c>
      <c r="J29" s="45" t="s">
        <v>2</v>
      </c>
      <c r="K29" s="56" t="s">
        <v>144</v>
      </c>
      <c r="L29" s="46"/>
      <c r="M29" s="36" t="s">
        <v>1</v>
      </c>
      <c r="N29" s="37"/>
      <c r="O29" s="37"/>
      <c r="P29" s="37"/>
      <c r="Q29" s="37"/>
      <c r="R29" s="37"/>
      <c r="S29" s="37"/>
    </row>
    <row r="30" spans="1:19" s="38" customFormat="1" ht="35.25" customHeight="1" thickBot="1" x14ac:dyDescent="0.25">
      <c r="A30" s="27"/>
      <c r="B30" s="39" t="s">
        <v>8</v>
      </c>
      <c r="C30" s="40" t="s">
        <v>66</v>
      </c>
      <c r="D30" s="41" t="s">
        <v>65</v>
      </c>
      <c r="E30" s="42" t="s">
        <v>64</v>
      </c>
      <c r="F30" s="40" t="s">
        <v>63</v>
      </c>
      <c r="G30" s="41" t="s">
        <v>62</v>
      </c>
      <c r="H30" s="43">
        <v>1500</v>
      </c>
      <c r="I30" s="44">
        <v>1500</v>
      </c>
      <c r="J30" s="45" t="s">
        <v>2</v>
      </c>
      <c r="K30" s="56" t="s">
        <v>144</v>
      </c>
      <c r="L30" s="46"/>
      <c r="M30" s="36" t="s">
        <v>1</v>
      </c>
      <c r="N30" s="37"/>
      <c r="O30" s="37"/>
      <c r="P30" s="37"/>
      <c r="Q30" s="37"/>
      <c r="R30" s="37"/>
      <c r="S30" s="37"/>
    </row>
    <row r="31" spans="1:19" s="38" customFormat="1" ht="31.5" customHeight="1" thickBot="1" x14ac:dyDescent="0.25">
      <c r="A31" s="27"/>
      <c r="B31" s="39" t="s">
        <v>8</v>
      </c>
      <c r="C31" s="40" t="s">
        <v>61</v>
      </c>
      <c r="D31" s="41" t="s">
        <v>60</v>
      </c>
      <c r="E31" s="42" t="s">
        <v>11</v>
      </c>
      <c r="F31" s="40" t="s">
        <v>10</v>
      </c>
      <c r="G31" s="41" t="s">
        <v>59</v>
      </c>
      <c r="H31" s="43">
        <v>8000.5</v>
      </c>
      <c r="I31" s="44">
        <v>8000.5</v>
      </c>
      <c r="J31" s="45" t="s">
        <v>2</v>
      </c>
      <c r="K31" s="56" t="s">
        <v>144</v>
      </c>
      <c r="L31" s="46"/>
      <c r="M31" s="36" t="s">
        <v>1</v>
      </c>
      <c r="N31" s="37"/>
      <c r="O31" s="37"/>
      <c r="P31" s="37"/>
      <c r="Q31" s="37"/>
      <c r="R31" s="37"/>
      <c r="S31" s="37"/>
    </row>
    <row r="32" spans="1:19" s="38" customFormat="1" ht="27" customHeight="1" thickBot="1" x14ac:dyDescent="0.25">
      <c r="A32" s="27"/>
      <c r="B32" s="39" t="s">
        <v>8</v>
      </c>
      <c r="C32" s="40" t="s">
        <v>58</v>
      </c>
      <c r="D32" s="41" t="s">
        <v>57</v>
      </c>
      <c r="E32" s="42" t="s">
        <v>25</v>
      </c>
      <c r="F32" s="40" t="s">
        <v>24</v>
      </c>
      <c r="G32" s="41" t="s">
        <v>53</v>
      </c>
      <c r="H32" s="43">
        <v>47000</v>
      </c>
      <c r="I32" s="44">
        <v>47000</v>
      </c>
      <c r="J32" s="45" t="s">
        <v>2</v>
      </c>
      <c r="K32" s="56" t="s">
        <v>144</v>
      </c>
      <c r="L32" s="46"/>
      <c r="M32" s="36" t="s">
        <v>1</v>
      </c>
      <c r="N32" s="37"/>
      <c r="O32" s="37"/>
      <c r="P32" s="37"/>
      <c r="Q32" s="37"/>
      <c r="R32" s="37"/>
      <c r="S32" s="37"/>
    </row>
    <row r="33" spans="1:19" s="38" customFormat="1" ht="31.5" customHeight="1" thickBot="1" x14ac:dyDescent="0.25">
      <c r="A33" s="27"/>
      <c r="B33" s="39" t="s">
        <v>8</v>
      </c>
      <c r="C33" s="40" t="s">
        <v>52</v>
      </c>
      <c r="D33" s="41" t="s">
        <v>51</v>
      </c>
      <c r="E33" s="42" t="s">
        <v>47</v>
      </c>
      <c r="F33" s="40" t="s">
        <v>46</v>
      </c>
      <c r="G33" s="41" t="s">
        <v>50</v>
      </c>
      <c r="H33" s="43">
        <v>74000</v>
      </c>
      <c r="I33" s="44">
        <v>74000</v>
      </c>
      <c r="J33" s="45" t="s">
        <v>2</v>
      </c>
      <c r="K33" s="56" t="s">
        <v>145</v>
      </c>
      <c r="L33" s="46"/>
      <c r="M33" s="36" t="s">
        <v>1</v>
      </c>
      <c r="N33" s="37"/>
      <c r="O33" s="37"/>
      <c r="P33" s="37"/>
      <c r="Q33" s="37"/>
      <c r="R33" s="37"/>
      <c r="S33" s="37"/>
    </row>
    <row r="34" spans="1:19" s="38" customFormat="1" ht="21.75" customHeight="1" thickBot="1" x14ac:dyDescent="0.25">
      <c r="A34" s="27"/>
      <c r="B34" s="39" t="s">
        <v>8</v>
      </c>
      <c r="C34" s="40" t="s">
        <v>49</v>
      </c>
      <c r="D34" s="41" t="s">
        <v>48</v>
      </c>
      <c r="E34" s="42" t="s">
        <v>47</v>
      </c>
      <c r="F34" s="40" t="s">
        <v>46</v>
      </c>
      <c r="G34" s="41" t="s">
        <v>45</v>
      </c>
      <c r="H34" s="43">
        <v>10000</v>
      </c>
      <c r="I34" s="44">
        <v>10000</v>
      </c>
      <c r="J34" s="45" t="s">
        <v>2</v>
      </c>
      <c r="K34" s="56" t="s">
        <v>144</v>
      </c>
      <c r="L34" s="46"/>
      <c r="M34" s="36" t="s">
        <v>1</v>
      </c>
      <c r="N34" s="37"/>
      <c r="O34" s="37"/>
      <c r="P34" s="37"/>
      <c r="Q34" s="37"/>
      <c r="R34" s="37"/>
      <c r="S34" s="37"/>
    </row>
    <row r="35" spans="1:19" s="38" customFormat="1" ht="22.5" customHeight="1" thickBot="1" x14ac:dyDescent="0.25">
      <c r="A35" s="27"/>
      <c r="B35" s="39" t="s">
        <v>8</v>
      </c>
      <c r="C35" s="40" t="s">
        <v>44</v>
      </c>
      <c r="D35" s="41" t="s">
        <v>43</v>
      </c>
      <c r="E35" s="42" t="s">
        <v>25</v>
      </c>
      <c r="F35" s="40" t="s">
        <v>24</v>
      </c>
      <c r="G35" s="41" t="s">
        <v>42</v>
      </c>
      <c r="H35" s="43">
        <v>40000</v>
      </c>
      <c r="I35" s="44">
        <v>40000</v>
      </c>
      <c r="J35" s="45" t="s">
        <v>2</v>
      </c>
      <c r="K35" s="56" t="s">
        <v>144</v>
      </c>
      <c r="L35" s="46"/>
      <c r="M35" s="36" t="s">
        <v>1</v>
      </c>
      <c r="N35" s="37"/>
      <c r="O35" s="37"/>
      <c r="P35" s="37"/>
      <c r="Q35" s="37"/>
      <c r="R35" s="37"/>
      <c r="S35" s="37"/>
    </row>
    <row r="36" spans="1:19" s="38" customFormat="1" ht="22.5" customHeight="1" thickBot="1" x14ac:dyDescent="0.25">
      <c r="A36" s="27"/>
      <c r="B36" s="39" t="s">
        <v>8</v>
      </c>
      <c r="C36" s="40" t="s">
        <v>41</v>
      </c>
      <c r="D36" s="41" t="s">
        <v>40</v>
      </c>
      <c r="E36" s="42" t="s">
        <v>39</v>
      </c>
      <c r="F36" s="40" t="s">
        <v>38</v>
      </c>
      <c r="G36" s="41" t="s">
        <v>33</v>
      </c>
      <c r="H36" s="43">
        <v>39500</v>
      </c>
      <c r="I36" s="44">
        <v>39500</v>
      </c>
      <c r="J36" s="45" t="s">
        <v>2</v>
      </c>
      <c r="K36" s="56" t="s">
        <v>144</v>
      </c>
      <c r="L36" s="46"/>
      <c r="M36" s="36" t="s">
        <v>1</v>
      </c>
      <c r="N36" s="37"/>
      <c r="O36" s="37"/>
      <c r="P36" s="37"/>
      <c r="Q36" s="37"/>
      <c r="R36" s="37"/>
      <c r="S36" s="37"/>
    </row>
    <row r="37" spans="1:19" s="38" customFormat="1" ht="26.25" customHeight="1" thickBot="1" x14ac:dyDescent="0.25">
      <c r="A37" s="27"/>
      <c r="B37" s="39" t="s">
        <v>8</v>
      </c>
      <c r="C37" s="40" t="s">
        <v>37</v>
      </c>
      <c r="D37" s="41" t="s">
        <v>36</v>
      </c>
      <c r="E37" s="42" t="s">
        <v>35</v>
      </c>
      <c r="F37" s="40" t="s">
        <v>34</v>
      </c>
      <c r="G37" s="41" t="s">
        <v>33</v>
      </c>
      <c r="H37" s="43">
        <v>23161.68</v>
      </c>
      <c r="I37" s="44">
        <v>23161.68</v>
      </c>
      <c r="J37" s="45" t="s">
        <v>2</v>
      </c>
      <c r="K37" s="56" t="s">
        <v>144</v>
      </c>
      <c r="L37" s="46"/>
      <c r="M37" s="36" t="s">
        <v>1</v>
      </c>
      <c r="N37" s="37"/>
      <c r="O37" s="37"/>
      <c r="P37" s="37"/>
      <c r="Q37" s="37"/>
      <c r="R37" s="37"/>
      <c r="S37" s="37"/>
    </row>
    <row r="38" spans="1:19" s="38" customFormat="1" ht="27.75" customHeight="1" thickBot="1" x14ac:dyDescent="0.25">
      <c r="A38" s="27"/>
      <c r="B38" s="39" t="s">
        <v>8</v>
      </c>
      <c r="C38" s="40" t="s">
        <v>32</v>
      </c>
      <c r="D38" s="41" t="s">
        <v>31</v>
      </c>
      <c r="E38" s="42" t="s">
        <v>30</v>
      </c>
      <c r="F38" s="40" t="s">
        <v>29</v>
      </c>
      <c r="G38" s="41" t="s">
        <v>28</v>
      </c>
      <c r="H38" s="43">
        <v>3000</v>
      </c>
      <c r="I38" s="44">
        <v>3000</v>
      </c>
      <c r="J38" s="45" t="s">
        <v>2</v>
      </c>
      <c r="K38" s="56" t="s">
        <v>144</v>
      </c>
      <c r="L38" s="46"/>
      <c r="M38" s="36" t="s">
        <v>1</v>
      </c>
      <c r="N38" s="37"/>
      <c r="O38" s="37"/>
      <c r="P38" s="37"/>
      <c r="Q38" s="37"/>
      <c r="R38" s="37"/>
      <c r="S38" s="37"/>
    </row>
    <row r="39" spans="1:19" s="38" customFormat="1" ht="27" customHeight="1" thickBot="1" x14ac:dyDescent="0.25">
      <c r="A39" s="27"/>
      <c r="B39" s="39" t="s">
        <v>8</v>
      </c>
      <c r="C39" s="40" t="s">
        <v>27</v>
      </c>
      <c r="D39" s="41" t="s">
        <v>26</v>
      </c>
      <c r="E39" s="42" t="s">
        <v>25</v>
      </c>
      <c r="F39" s="40" t="s">
        <v>24</v>
      </c>
      <c r="G39" s="41" t="s">
        <v>23</v>
      </c>
      <c r="H39" s="43">
        <v>40000</v>
      </c>
      <c r="I39" s="44">
        <v>40000</v>
      </c>
      <c r="J39" s="45" t="s">
        <v>2</v>
      </c>
      <c r="K39" s="56" t="s">
        <v>144</v>
      </c>
      <c r="L39" s="46"/>
      <c r="M39" s="36" t="s">
        <v>1</v>
      </c>
      <c r="N39" s="37"/>
      <c r="O39" s="37"/>
      <c r="P39" s="37"/>
      <c r="Q39" s="37"/>
      <c r="R39" s="37"/>
      <c r="S39" s="37"/>
    </row>
    <row r="40" spans="1:19" s="38" customFormat="1" ht="27" customHeight="1" thickBot="1" x14ac:dyDescent="0.25">
      <c r="A40" s="27"/>
      <c r="B40" s="39" t="s">
        <v>8</v>
      </c>
      <c r="C40" s="40" t="s">
        <v>22</v>
      </c>
      <c r="D40" s="41" t="s">
        <v>21</v>
      </c>
      <c r="E40" s="42" t="s">
        <v>142</v>
      </c>
      <c r="F40" s="40"/>
      <c r="G40" s="41" t="s">
        <v>20</v>
      </c>
      <c r="H40" s="43">
        <v>3177.5</v>
      </c>
      <c r="I40" s="44">
        <v>3177.5</v>
      </c>
      <c r="J40" s="45" t="s">
        <v>2</v>
      </c>
      <c r="K40" s="56" t="s">
        <v>144</v>
      </c>
      <c r="L40" s="46"/>
      <c r="M40" s="36" t="s">
        <v>1</v>
      </c>
      <c r="N40" s="37"/>
      <c r="O40" s="37"/>
      <c r="P40" s="37"/>
      <c r="Q40" s="37"/>
      <c r="R40" s="37"/>
      <c r="S40" s="37"/>
    </row>
    <row r="41" spans="1:19" s="38" customFormat="1" ht="27.75" customHeight="1" thickBot="1" x14ac:dyDescent="0.25">
      <c r="A41" s="27"/>
      <c r="B41" s="39" t="s">
        <v>8</v>
      </c>
      <c r="C41" s="40" t="s">
        <v>19</v>
      </c>
      <c r="D41" s="41" t="s">
        <v>18</v>
      </c>
      <c r="E41" s="42" t="s">
        <v>17</v>
      </c>
      <c r="F41" s="40" t="s">
        <v>16</v>
      </c>
      <c r="G41" s="41" t="s">
        <v>14</v>
      </c>
      <c r="H41" s="43">
        <v>900</v>
      </c>
      <c r="I41" s="44">
        <v>900</v>
      </c>
      <c r="J41" s="45" t="s">
        <v>2</v>
      </c>
      <c r="K41" s="56" t="s">
        <v>144</v>
      </c>
      <c r="L41" s="46"/>
      <c r="M41" s="36" t="s">
        <v>1</v>
      </c>
      <c r="N41" s="37"/>
      <c r="O41" s="37"/>
      <c r="P41" s="37"/>
      <c r="Q41" s="37"/>
      <c r="R41" s="37"/>
      <c r="S41" s="37"/>
    </row>
    <row r="42" spans="1:19" s="38" customFormat="1" ht="30" customHeight="1" thickBot="1" x14ac:dyDescent="0.25">
      <c r="A42" s="27"/>
      <c r="B42" s="39" t="s">
        <v>8</v>
      </c>
      <c r="C42" s="40" t="s">
        <v>15</v>
      </c>
      <c r="D42" s="41" t="s">
        <v>12</v>
      </c>
      <c r="E42" s="42" t="s">
        <v>11</v>
      </c>
      <c r="F42" s="40" t="s">
        <v>10</v>
      </c>
      <c r="G42" s="41" t="s">
        <v>14</v>
      </c>
      <c r="H42" s="43">
        <v>9160</v>
      </c>
      <c r="I42" s="44">
        <v>9160</v>
      </c>
      <c r="J42" s="45" t="s">
        <v>2</v>
      </c>
      <c r="K42" s="56" t="s">
        <v>144</v>
      </c>
      <c r="L42" s="46"/>
      <c r="M42" s="36" t="s">
        <v>1</v>
      </c>
      <c r="N42" s="37"/>
      <c r="O42" s="37"/>
      <c r="P42" s="37"/>
      <c r="Q42" s="37"/>
      <c r="R42" s="37"/>
      <c r="S42" s="37"/>
    </row>
    <row r="43" spans="1:19" s="38" customFormat="1" ht="30" customHeight="1" thickBot="1" x14ac:dyDescent="0.25">
      <c r="A43" s="27"/>
      <c r="B43" s="39" t="s">
        <v>8</v>
      </c>
      <c r="C43" s="40" t="s">
        <v>13</v>
      </c>
      <c r="D43" s="41" t="s">
        <v>12</v>
      </c>
      <c r="E43" s="42" t="s">
        <v>11</v>
      </c>
      <c r="F43" s="40" t="s">
        <v>10</v>
      </c>
      <c r="G43" s="41" t="s">
        <v>9</v>
      </c>
      <c r="H43" s="43">
        <v>8000</v>
      </c>
      <c r="I43" s="44">
        <v>8000</v>
      </c>
      <c r="J43" s="45" t="s">
        <v>2</v>
      </c>
      <c r="K43" s="56" t="s">
        <v>144</v>
      </c>
      <c r="L43" s="46"/>
      <c r="M43" s="36" t="s">
        <v>1</v>
      </c>
      <c r="N43" s="37"/>
      <c r="O43" s="37"/>
      <c r="P43" s="37"/>
      <c r="Q43" s="37"/>
      <c r="R43" s="37"/>
      <c r="S43" s="37"/>
    </row>
    <row r="44" spans="1:19" s="38" customFormat="1" ht="24.75" customHeight="1" thickBot="1" x14ac:dyDescent="0.25">
      <c r="A44" s="27"/>
      <c r="B44" s="28" t="s">
        <v>8</v>
      </c>
      <c r="C44" s="29" t="s">
        <v>135</v>
      </c>
      <c r="D44" s="30" t="s">
        <v>90</v>
      </c>
      <c r="E44" s="31" t="s">
        <v>11</v>
      </c>
      <c r="F44" s="29" t="s">
        <v>10</v>
      </c>
      <c r="G44" s="30" t="s">
        <v>136</v>
      </c>
      <c r="H44" s="32">
        <v>3113</v>
      </c>
      <c r="I44" s="33">
        <v>3113</v>
      </c>
      <c r="J44" s="34" t="s">
        <v>2</v>
      </c>
      <c r="K44" s="56" t="s">
        <v>144</v>
      </c>
      <c r="L44" s="35"/>
      <c r="M44" s="36" t="s">
        <v>1</v>
      </c>
      <c r="N44" s="37"/>
      <c r="O44" s="37"/>
      <c r="P44" s="37"/>
      <c r="Q44" s="37"/>
      <c r="R44" s="37"/>
      <c r="S44" s="37"/>
    </row>
    <row r="45" spans="1:19" s="38" customFormat="1" ht="24.75" customHeight="1" thickBot="1" x14ac:dyDescent="0.25">
      <c r="A45" s="27"/>
      <c r="B45" s="47" t="s">
        <v>8</v>
      </c>
      <c r="C45" s="48" t="s">
        <v>137</v>
      </c>
      <c r="D45" s="49" t="s">
        <v>138</v>
      </c>
      <c r="E45" s="50" t="s">
        <v>11</v>
      </c>
      <c r="F45" s="48" t="s">
        <v>10</v>
      </c>
      <c r="G45" s="49" t="s">
        <v>139</v>
      </c>
      <c r="H45" s="51">
        <v>3113</v>
      </c>
      <c r="I45" s="52">
        <v>3113</v>
      </c>
      <c r="J45" s="53" t="s">
        <v>2</v>
      </c>
      <c r="K45" s="56" t="s">
        <v>144</v>
      </c>
      <c r="L45" s="54"/>
      <c r="M45" s="36" t="s">
        <v>1</v>
      </c>
      <c r="N45" s="37"/>
      <c r="O45" s="37"/>
      <c r="P45" s="37"/>
      <c r="Q45" s="37"/>
      <c r="R45" s="37"/>
      <c r="S45" s="37"/>
    </row>
    <row r="46" spans="1:19" s="38" customFormat="1" ht="25.5" customHeight="1" thickBot="1" x14ac:dyDescent="0.25">
      <c r="A46" s="27"/>
      <c r="B46" s="47" t="s">
        <v>8</v>
      </c>
      <c r="C46" s="48" t="s">
        <v>7</v>
      </c>
      <c r="D46" s="49" t="s">
        <v>6</v>
      </c>
      <c r="E46" s="50" t="s">
        <v>5</v>
      </c>
      <c r="F46" s="48" t="s">
        <v>4</v>
      </c>
      <c r="G46" s="49" t="s">
        <v>3</v>
      </c>
      <c r="H46" s="51">
        <v>50000</v>
      </c>
      <c r="I46" s="52">
        <v>50000</v>
      </c>
      <c r="J46" s="53" t="s">
        <v>2</v>
      </c>
      <c r="K46" s="56" t="s">
        <v>144</v>
      </c>
      <c r="L46" s="54"/>
      <c r="M46" s="36" t="s">
        <v>1</v>
      </c>
      <c r="N46" s="37"/>
      <c r="O46" s="37"/>
      <c r="P46" s="37"/>
      <c r="Q46" s="37"/>
      <c r="R46" s="37"/>
      <c r="S46" s="37"/>
    </row>
    <row r="47" spans="1:19" ht="11.25" customHeight="1" thickBot="1" x14ac:dyDescent="0.25">
      <c r="A47" s="2"/>
      <c r="B47" s="9"/>
      <c r="C47" s="9"/>
      <c r="D47" s="9"/>
      <c r="E47" s="9"/>
      <c r="F47" s="9"/>
      <c r="G47" s="8"/>
      <c r="H47" s="7">
        <f>SUM(H9:H46)</f>
        <v>817633.02</v>
      </c>
      <c r="I47" s="7">
        <f>SUM(I9:I46)</f>
        <v>815705.06</v>
      </c>
      <c r="J47" s="6"/>
      <c r="K47" s="5"/>
      <c r="L47" s="5"/>
      <c r="M47" s="4" t="s">
        <v>1</v>
      </c>
      <c r="N47" s="2"/>
      <c r="O47" s="2"/>
      <c r="P47" s="2"/>
      <c r="Q47" s="2"/>
      <c r="R47" s="2"/>
      <c r="S47" s="2"/>
    </row>
    <row r="48" spans="1:19" ht="12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" customHeight="1" x14ac:dyDescent="0.2">
      <c r="A49" s="3" t="s">
        <v>141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1.25" customHeight="1" x14ac:dyDescent="0.2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2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</sheetData>
  <pageMargins left="0.39370078740157499" right="0.196850393700787" top="0.999999984981507" bottom="0.999999984981507" header="0.499999992490753" footer="0.499999992490753"/>
  <pageSetup paperSize="9" scale="83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договоров_2</vt:lpstr>
      <vt:lpstr>'Журнал договоров_2'!Заголовки_для_печати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2019-11-27T07:49:53Z</dcterms:created>
  <dcterms:modified xsi:type="dcterms:W3CDTF">2019-11-28T08:54:56Z</dcterms:modified>
</cp:coreProperties>
</file>